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5月监控表\37、AKT24-007-53  阿克陶县皮拉勒乡依也勒干村胡杨林生产基础设施项目\"/>
    </mc:Choice>
  </mc:AlternateContent>
  <xr:revisionPtr revIDLastSave="0" documentId="13_ncr:1_{85EF2991-849F-41FE-B521-7557444910F0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申报表" sheetId="1" r:id="rId1"/>
    <sheet name="5月份" sheetId="2" r:id="rId2"/>
  </sheets>
  <definedNames>
    <definedName name="_xlnm.Print_Area" localSheetId="0">申报表!$A$1:$E$25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2" l="1"/>
  <c r="J6" i="2"/>
  <c r="F4" i="2"/>
  <c r="B4" i="2"/>
  <c r="F3" i="2"/>
  <c r="B3" i="2"/>
</calcChain>
</file>

<file path=xl/sharedStrings.xml><?xml version="1.0" encoding="utf-8"?>
<sst xmlns="http://schemas.openxmlformats.org/spreadsheetml/2006/main" count="154" uniqueCount="78">
  <si>
    <t>附1</t>
  </si>
  <si>
    <t>绩效目标申报表</t>
  </si>
  <si>
    <t>（2024年度）</t>
  </si>
  <si>
    <t>项目名称</t>
  </si>
  <si>
    <t>阿克陶县皮拉勒乡依也勒干村胡杨林生产基础设施项目</t>
  </si>
  <si>
    <t>项目负责人及电话</t>
  </si>
  <si>
    <t>买买铁力·艾则孜
13779035353</t>
  </si>
  <si>
    <t>主管部门</t>
  </si>
  <si>
    <t>阿克陶县农业农村局</t>
  </si>
  <si>
    <t>实施单位</t>
  </si>
  <si>
    <t>阿克陶县皮拉勒乡人民政府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</si>
  <si>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</si>
  <si>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</si>
  <si>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</si>
  <si>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</si>
  <si>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</si>
  <si>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</si>
  <si>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目标1：在村内建设农业生产机耕路（砂石路）：其中路面宽4m、长1.4km（含3座盖板桥），第二段路面宽 3m、长 1.6km。2.村内硬化路2条：路面宽4m（商砼厚度10cm）、长670m；路面宽3.5m（商砼厚度10cm）、长780m，两条路共计长1450米。
目标2：项目建设的道路、硬化地面等设施将为当地人民提供更为便捷、安全的出行条件，改善当地人民的交通状况。项目建成后，预计使40户168人脱贫人口受益。
</t>
  </si>
  <si>
    <t>绩效指标</t>
  </si>
  <si>
    <t>二级指标</t>
  </si>
  <si>
    <t>三级指标</t>
  </si>
  <si>
    <t>指标值</t>
  </si>
  <si>
    <t>产出指标</t>
  </si>
  <si>
    <t>数量指标</t>
  </si>
  <si>
    <t>建设农业生产机耕路长度</t>
  </si>
  <si>
    <t>≥1400米</t>
  </si>
  <si>
    <t>村内道路硬化长度</t>
  </si>
  <si>
    <t>≥1450米</t>
  </si>
  <si>
    <t>质量指标</t>
  </si>
  <si>
    <t>项目验收合格率</t>
  </si>
  <si>
    <t>=100%</t>
  </si>
  <si>
    <t>时效指标</t>
  </si>
  <si>
    <t>项目开工时间</t>
  </si>
  <si>
    <t>2024年4月</t>
  </si>
  <si>
    <t>项目完工时间</t>
  </si>
  <si>
    <t>2024年6月</t>
  </si>
  <si>
    <t>项目完成及时率</t>
  </si>
  <si>
    <t>成本指标</t>
  </si>
  <si>
    <t>工程建设费用</t>
  </si>
  <si>
    <t>≤129.30万元</t>
  </si>
  <si>
    <t>其他费用及预备费</t>
  </si>
  <si>
    <t>≤14.70万元</t>
  </si>
  <si>
    <t>效益指标</t>
  </si>
  <si>
    <t>社会效益指标</t>
  </si>
  <si>
    <t>受益户户数</t>
  </si>
  <si>
    <t>≥40户</t>
  </si>
  <si>
    <t>受益脱贫人口数</t>
  </si>
  <si>
    <t>≥168人</t>
  </si>
  <si>
    <t>可持续影响指标</t>
  </si>
  <si>
    <t>工程设计使用年限</t>
  </si>
  <si>
    <t>≥10年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</si>
  <si>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</si>
  <si>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</si>
  <si>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</si>
  <si>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</si>
  <si>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</si>
  <si>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</si>
  <si>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</si>
  <si>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</t>
  </si>
  <si>
    <t>类别</t>
  </si>
  <si>
    <t>年初预算数</t>
  </si>
  <si>
    <t>预算执行率</t>
  </si>
  <si>
    <t>年度总体目标</t>
  </si>
  <si>
    <t>绩
效
指
标</t>
  </si>
  <si>
    <t>一级指标</t>
  </si>
  <si>
    <t>年度指标值</t>
  </si>
  <si>
    <t>全年预计完成情况</t>
  </si>
  <si>
    <t>偏差原因分析</t>
  </si>
  <si>
    <t>备注</t>
  </si>
  <si>
    <t>服务对象
满意度指标</t>
  </si>
  <si>
    <t>1-5月执行数</t>
    <phoneticPr fontId="9" type="noConversion"/>
  </si>
  <si>
    <t>1-5月完成情况</t>
    <phoneticPr fontId="9" type="noConversion"/>
  </si>
  <si>
    <t>未到监控节点</t>
  </si>
  <si>
    <t>未到监控节点</t>
    <phoneticPr fontId="9" type="noConversion"/>
  </si>
  <si>
    <t>项目正在实施中</t>
    <phoneticPr fontId="9" type="noConversion"/>
  </si>
  <si>
    <t>村内道路硬化长度</t>
    <phoneticPr fontId="9" type="noConversion"/>
  </si>
  <si>
    <t>无偏差</t>
    <phoneticPr fontId="9" type="noConversion"/>
  </si>
  <si>
    <t>满意度待调查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</si>
</sst>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61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2 6" xfId="2" xr:uid="{00000000-0005-0000-0000-000032000000}"/>
  </cellStyles>
  <dxfs count="0"/>
  <tableStyles count="0" defaultTableStyle="TableStyleMedium2" defaultPivotStyle="PivotStyleLight16"/>
  <colors>
    <mruColors>
      <color rgb="FFFF0000"/>
      <color rgb="FF92D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5"/>
  <sheetViews>
    <sheetView view="pageBreakPreview" topLeftCell="A4" zoomScale="115" zoomScaleNormal="60" workbookViewId="0">
      <selection activeCell="C12" sqref="C12:C13"/>
    </sheetView>
  </sheetViews>
  <sheetFormatPr defaultColWidth="9" defaultRowHeight="14" x14ac:dyDescent="0.25"/>
  <cols>
    <col min="1" max="1" width="5" customWidth="1"/>
    <col min="2" max="2" width="19.90625" customWidth="1"/>
    <col min="3" max="3" width="23.6328125" customWidth="1"/>
    <col min="4" max="4" width="36.54296875" customWidth="1"/>
    <col min="5" max="5" width="20.36328125" style="20" customWidth="1"/>
    <col min="6" max="6" width="9" style="21"/>
    <col min="7" max="8" width="9" style="22"/>
  </cols>
  <sheetData>
    <row r="1" spans="1:12" x14ac:dyDescent="0.25">
      <c r="A1" t="s">
        <v>0</v>
      </c>
      <c r="F1" s="22"/>
      <c r="H1"/>
    </row>
    <row r="2" spans="1:12" ht="45" customHeight="1" x14ac:dyDescent="0.4">
      <c r="A2" s="43" t="s">
        <v>1</v>
      </c>
      <c r="B2" s="44"/>
      <c r="C2" s="44"/>
      <c r="D2" s="44"/>
      <c r="E2" s="44"/>
    </row>
    <row r="3" spans="1:12" ht="22" customHeight="1" x14ac:dyDescent="0.25">
      <c r="A3" s="45" t="s">
        <v>2</v>
      </c>
      <c r="B3" s="45"/>
      <c r="C3" s="45"/>
      <c r="D3" s="45"/>
      <c r="E3" s="45"/>
      <c r="F3" s="22"/>
      <c r="H3"/>
    </row>
    <row r="4" spans="1:12" ht="46" customHeight="1" x14ac:dyDescent="0.25">
      <c r="A4" s="28" t="s">
        <v>3</v>
      </c>
      <c r="B4" s="27"/>
      <c r="C4" s="9" t="s">
        <v>4</v>
      </c>
      <c r="D4" s="9" t="s">
        <v>5</v>
      </c>
      <c r="E4" s="9" t="s">
        <v>6</v>
      </c>
    </row>
    <row r="5" spans="1:12" ht="35" customHeight="1" x14ac:dyDescent="0.25">
      <c r="A5" s="28" t="s">
        <v>7</v>
      </c>
      <c r="B5" s="27"/>
      <c r="C5" s="9" t="s">
        <v>8</v>
      </c>
      <c r="D5" s="9" t="s">
        <v>9</v>
      </c>
      <c r="E5" s="9" t="s">
        <v>10</v>
      </c>
    </row>
    <row r="6" spans="1:12" ht="27" customHeight="1" x14ac:dyDescent="0.25">
      <c r="A6" s="28" t="s">
        <v>11</v>
      </c>
      <c r="B6" s="27"/>
      <c r="C6" s="9" t="s">
        <v>12</v>
      </c>
      <c r="D6" s="28">
        <v>144</v>
      </c>
      <c r="E6" s="27"/>
    </row>
    <row r="7" spans="1:12" ht="27" customHeight="1" x14ac:dyDescent="0.25">
      <c r="A7" s="27"/>
      <c r="B7" s="27"/>
      <c r="C7" s="9" t="s">
        <v>13</v>
      </c>
      <c r="D7" s="28">
        <v>144</v>
      </c>
      <c r="E7" s="27"/>
      <c r="F7" s="23"/>
    </row>
    <row r="8" spans="1:12" ht="27" customHeight="1" x14ac:dyDescent="0.25">
      <c r="A8" s="27"/>
      <c r="B8" s="27"/>
      <c r="C8" s="9" t="s">
        <v>14</v>
      </c>
      <c r="D8" s="28">
        <v>0</v>
      </c>
      <c r="E8" s="27"/>
    </row>
    <row r="9" spans="1:12" ht="25" customHeight="1" x14ac:dyDescent="0.25">
      <c r="A9" s="28" t="s">
        <v>15</v>
      </c>
      <c r="B9" s="36" t="s">
        <v>16</v>
      </c>
      <c r="C9" s="37"/>
      <c r="D9" s="37"/>
      <c r="E9" s="38"/>
    </row>
    <row r="10" spans="1:12" ht="83" customHeight="1" x14ac:dyDescent="0.25">
      <c r="A10" s="27"/>
      <c r="B10" s="39" t="s">
        <v>17</v>
      </c>
      <c r="C10" s="40"/>
      <c r="D10" s="40"/>
      <c r="E10" s="41"/>
      <c r="F10" s="42"/>
      <c r="G10" s="42"/>
      <c r="H10" s="42"/>
      <c r="I10" s="42"/>
      <c r="J10" s="42"/>
      <c r="K10" s="42"/>
      <c r="L10" s="42"/>
    </row>
    <row r="11" spans="1:12" ht="26" customHeight="1" x14ac:dyDescent="0.25">
      <c r="A11" s="28" t="s">
        <v>18</v>
      </c>
      <c r="B11" s="9"/>
      <c r="C11" s="9" t="s">
        <v>19</v>
      </c>
      <c r="D11" s="9" t="s">
        <v>20</v>
      </c>
      <c r="E11" s="9" t="s">
        <v>21</v>
      </c>
    </row>
    <row r="12" spans="1:12" ht="26" customHeight="1" x14ac:dyDescent="0.25">
      <c r="A12" s="28"/>
      <c r="B12" s="29" t="s">
        <v>22</v>
      </c>
      <c r="C12" s="29" t="s">
        <v>23</v>
      </c>
      <c r="D12" s="8" t="s">
        <v>24</v>
      </c>
      <c r="E12" s="9" t="s">
        <v>25</v>
      </c>
    </row>
    <row r="13" spans="1:12" ht="26" customHeight="1" x14ac:dyDescent="0.25">
      <c r="A13" s="28"/>
      <c r="B13" s="30"/>
      <c r="C13" s="30"/>
      <c r="D13" s="8" t="s">
        <v>26</v>
      </c>
      <c r="E13" s="9" t="s">
        <v>27</v>
      </c>
    </row>
    <row r="14" spans="1:12" ht="26" customHeight="1" x14ac:dyDescent="0.25">
      <c r="A14" s="27"/>
      <c r="B14" s="30"/>
      <c r="C14" s="9" t="s">
        <v>28</v>
      </c>
      <c r="D14" s="12" t="s">
        <v>29</v>
      </c>
      <c r="E14" s="13" t="s">
        <v>30</v>
      </c>
    </row>
    <row r="15" spans="1:12" ht="26" customHeight="1" x14ac:dyDescent="0.25">
      <c r="A15" s="27"/>
      <c r="B15" s="30"/>
      <c r="C15" s="33" t="s">
        <v>31</v>
      </c>
      <c r="D15" s="12" t="s">
        <v>32</v>
      </c>
      <c r="E15" s="13" t="s">
        <v>33</v>
      </c>
      <c r="F15" s="22"/>
    </row>
    <row r="16" spans="1:12" ht="26" customHeight="1" x14ac:dyDescent="0.25">
      <c r="A16" s="27"/>
      <c r="B16" s="30"/>
      <c r="C16" s="31"/>
      <c r="D16" s="12" t="s">
        <v>34</v>
      </c>
      <c r="E16" s="13" t="s">
        <v>35</v>
      </c>
      <c r="F16" s="22"/>
    </row>
    <row r="17" spans="1:6" ht="26" customHeight="1" x14ac:dyDescent="0.25">
      <c r="A17" s="27"/>
      <c r="B17" s="30"/>
      <c r="C17" s="32"/>
      <c r="D17" s="12" t="s">
        <v>36</v>
      </c>
      <c r="E17" s="13" t="s">
        <v>30</v>
      </c>
      <c r="F17" s="22"/>
    </row>
    <row r="18" spans="1:6" ht="26" customHeight="1" x14ac:dyDescent="0.25">
      <c r="A18" s="27"/>
      <c r="B18" s="30"/>
      <c r="C18" s="31" t="s">
        <v>37</v>
      </c>
      <c r="D18" s="8" t="s">
        <v>38</v>
      </c>
      <c r="E18" s="9" t="s">
        <v>39</v>
      </c>
      <c r="F18" s="23"/>
    </row>
    <row r="19" spans="1:6" ht="26" customHeight="1" x14ac:dyDescent="0.25">
      <c r="A19" s="27"/>
      <c r="B19" s="24"/>
      <c r="C19" s="31"/>
      <c r="D19" s="8" t="s">
        <v>40</v>
      </c>
      <c r="E19" s="9" t="s">
        <v>41</v>
      </c>
      <c r="F19" s="22"/>
    </row>
    <row r="20" spans="1:6" ht="26" customHeight="1" x14ac:dyDescent="0.25">
      <c r="A20" s="27"/>
      <c r="B20" s="28" t="s">
        <v>42</v>
      </c>
      <c r="C20" s="33" t="s">
        <v>43</v>
      </c>
      <c r="D20" s="8" t="s">
        <v>44</v>
      </c>
      <c r="E20" s="9" t="s">
        <v>45</v>
      </c>
      <c r="F20" s="22"/>
    </row>
    <row r="21" spans="1:6" ht="26" customHeight="1" x14ac:dyDescent="0.25">
      <c r="A21" s="27"/>
      <c r="B21" s="28"/>
      <c r="C21" s="31"/>
      <c r="D21" s="8" t="s">
        <v>46</v>
      </c>
      <c r="E21" s="9" t="s">
        <v>47</v>
      </c>
    </row>
    <row r="22" spans="1:6" ht="26" customHeight="1" x14ac:dyDescent="0.25">
      <c r="A22" s="27"/>
      <c r="B22" s="28"/>
      <c r="C22" s="16" t="s">
        <v>48</v>
      </c>
      <c r="D22" s="8" t="s">
        <v>49</v>
      </c>
      <c r="E22" s="9" t="s">
        <v>50</v>
      </c>
      <c r="F22" s="22"/>
    </row>
    <row r="23" spans="1:6" ht="26" customHeight="1" x14ac:dyDescent="0.25">
      <c r="A23" s="27"/>
      <c r="B23" s="31" t="s">
        <v>51</v>
      </c>
      <c r="C23" s="34" t="s">
        <v>52</v>
      </c>
      <c r="D23" s="8" t="s">
        <v>53</v>
      </c>
      <c r="E23" s="17" t="s">
        <v>54</v>
      </c>
    </row>
    <row r="24" spans="1:6" ht="26" customHeight="1" x14ac:dyDescent="0.25">
      <c r="A24" s="27"/>
      <c r="B24" s="32"/>
      <c r="C24" s="35"/>
      <c r="D24" s="8" t="s">
        <v>55</v>
      </c>
      <c r="E24" s="17" t="s">
        <v>54</v>
      </c>
    </row>
    <row r="25" spans="1:6" ht="41" customHeight="1" x14ac:dyDescent="0.25">
      <c r="A25" s="26" t="s">
        <v>56</v>
      </c>
      <c r="B25" s="27"/>
      <c r="C25" s="27"/>
      <c r="D25" s="27"/>
      <c r="E25" s="27"/>
    </row>
  </sheetData>
  <mergeCells count="22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F10:L10"/>
    <mergeCell ref="A6:B8"/>
    <mergeCell ref="A25:E25"/>
    <mergeCell ref="A9:A10"/>
    <mergeCell ref="A11:A24"/>
    <mergeCell ref="B12:B18"/>
    <mergeCell ref="B20:B22"/>
    <mergeCell ref="B23:B24"/>
    <mergeCell ref="C12:C13"/>
    <mergeCell ref="C15:C17"/>
    <mergeCell ref="C18:C19"/>
    <mergeCell ref="C20:C21"/>
    <mergeCell ref="C23:C24"/>
  </mergeCells>
  <phoneticPr fontId="9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3"/>
  <sheetViews>
    <sheetView tabSelected="1" workbookViewId="0">
      <selection activeCell="K20" sqref="K20"/>
    </sheetView>
  </sheetViews>
  <sheetFormatPr defaultColWidth="9.6328125" defaultRowHeight="15" x14ac:dyDescent="0.25"/>
  <cols>
    <col min="1" max="1" width="9.26953125" style="1" customWidth="1"/>
    <col min="2" max="2" width="9.6328125" style="1"/>
    <col min="3" max="3" width="14" style="1" customWidth="1"/>
    <col min="4" max="4" width="32.08984375" style="1" customWidth="1"/>
    <col min="5" max="5" width="14.90625" style="1" customWidth="1"/>
    <col min="6" max="6" width="14.7265625" style="1" customWidth="1"/>
    <col min="7" max="7" width="17.54296875" style="1" customWidth="1"/>
    <col min="8" max="8" width="9.6328125" style="1"/>
    <col min="9" max="9" width="6.7265625" style="1" customWidth="1"/>
    <col min="10" max="16384" width="9.6328125" style="1"/>
  </cols>
  <sheetData>
    <row r="1" spans="1:10" ht="21" x14ac:dyDescent="0.25">
      <c r="A1" s="59" t="s">
        <v>57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x14ac:dyDescent="0.25">
      <c r="A2" s="58" t="s">
        <v>2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x14ac:dyDescent="0.25">
      <c r="A3" s="3" t="s">
        <v>3</v>
      </c>
      <c r="B3" s="60" t="str">
        <f>申报表!C4</f>
        <v>阿克陶县皮拉勒乡依也勒干村胡杨林生产基础设施项目</v>
      </c>
      <c r="C3" s="60"/>
      <c r="D3" s="60"/>
      <c r="E3" s="3" t="s">
        <v>58</v>
      </c>
      <c r="F3" s="58" t="str">
        <f>申报表!E4</f>
        <v>买买铁力·艾则孜
13779035353</v>
      </c>
      <c r="G3" s="58"/>
      <c r="H3" s="58"/>
      <c r="I3" s="58"/>
      <c r="J3" s="58"/>
    </row>
    <row r="4" spans="1:10" x14ac:dyDescent="0.25">
      <c r="A4" s="3" t="s">
        <v>7</v>
      </c>
      <c r="B4" s="58" t="str">
        <f>申报表!C5</f>
        <v>阿克陶县农业农村局</v>
      </c>
      <c r="C4" s="58"/>
      <c r="D4" s="58"/>
      <c r="E4" s="3" t="s">
        <v>9</v>
      </c>
      <c r="F4" s="58" t="str">
        <f>申报表!E5</f>
        <v>阿克陶县皮拉勒乡人民政府</v>
      </c>
      <c r="G4" s="58"/>
      <c r="H4" s="58"/>
      <c r="I4" s="58"/>
      <c r="J4" s="58"/>
    </row>
    <row r="5" spans="1:10" x14ac:dyDescent="0.25">
      <c r="A5" s="48" t="s">
        <v>11</v>
      </c>
      <c r="B5" s="52" t="s">
        <v>59</v>
      </c>
      <c r="C5" s="52"/>
      <c r="D5" s="52"/>
      <c r="E5" s="52"/>
      <c r="F5" s="52" t="s">
        <v>60</v>
      </c>
      <c r="G5" s="52"/>
      <c r="H5" s="57" t="s">
        <v>70</v>
      </c>
      <c r="I5" s="58"/>
      <c r="J5" s="6" t="s">
        <v>61</v>
      </c>
    </row>
    <row r="6" spans="1:10" x14ac:dyDescent="0.25">
      <c r="A6" s="48"/>
      <c r="B6" s="52" t="s">
        <v>12</v>
      </c>
      <c r="C6" s="52"/>
      <c r="D6" s="52"/>
      <c r="E6" s="52"/>
      <c r="F6" s="58">
        <v>144</v>
      </c>
      <c r="G6" s="58"/>
      <c r="H6" s="56">
        <v>66.91</v>
      </c>
      <c r="I6" s="56"/>
      <c r="J6" s="18">
        <f>H6/F6</f>
        <v>0.46465277777777775</v>
      </c>
    </row>
    <row r="7" spans="1:10" x14ac:dyDescent="0.25">
      <c r="A7" s="48"/>
      <c r="B7" s="52" t="s">
        <v>13</v>
      </c>
      <c r="C7" s="52"/>
      <c r="D7" s="52"/>
      <c r="E7" s="52"/>
      <c r="F7" s="52">
        <v>144</v>
      </c>
      <c r="G7" s="52"/>
      <c r="H7" s="56"/>
      <c r="I7" s="56"/>
      <c r="J7" s="6"/>
    </row>
    <row r="8" spans="1:10" x14ac:dyDescent="0.25">
      <c r="A8" s="48"/>
      <c r="B8" s="52" t="s">
        <v>14</v>
      </c>
      <c r="C8" s="52"/>
      <c r="D8" s="52"/>
      <c r="E8" s="52"/>
      <c r="F8" s="52"/>
      <c r="G8" s="52"/>
      <c r="H8" s="56"/>
      <c r="I8" s="56"/>
      <c r="J8" s="6"/>
    </row>
    <row r="9" spans="1:10" ht="53.15" customHeight="1" x14ac:dyDescent="0.25">
      <c r="A9" s="4" t="s">
        <v>62</v>
      </c>
      <c r="B9" s="51" t="str">
        <f>申报表!B10</f>
        <v xml:space="preserve">目标1：在村内建设农业生产机耕路（砂石路）：其中路面宽4m、长1.4km（含3座盖板桥），第二段路面宽 3m、长 1.6km。2.村内硬化路2条：路面宽4m（商砼厚度10cm）、长670m；路面宽3.5m（商砼厚度10cm）、长780m，两条路共计长1450米。
目标2：项目建设的道路、硬化地面等设施将为当地人民提供更为便捷、安全的出行条件，改善当地人民的交通状况。项目建成后，预计使40户168人脱贫人口受益。
</v>
      </c>
      <c r="C9" s="51"/>
      <c r="D9" s="51"/>
      <c r="E9" s="51"/>
      <c r="F9" s="51"/>
      <c r="G9" s="51"/>
      <c r="H9" s="51"/>
      <c r="I9" s="51"/>
      <c r="J9" s="51"/>
    </row>
    <row r="10" spans="1:10" ht="27" customHeight="1" x14ac:dyDescent="0.25">
      <c r="A10" s="49" t="s">
        <v>63</v>
      </c>
      <c r="B10" s="7" t="s">
        <v>64</v>
      </c>
      <c r="C10" s="7" t="s">
        <v>19</v>
      </c>
      <c r="D10" s="3" t="s">
        <v>20</v>
      </c>
      <c r="E10" s="3" t="s">
        <v>65</v>
      </c>
      <c r="F10" s="25" t="s">
        <v>71</v>
      </c>
      <c r="G10" s="5" t="s">
        <v>66</v>
      </c>
      <c r="H10" s="52" t="s">
        <v>67</v>
      </c>
      <c r="I10" s="52"/>
      <c r="J10" s="6" t="s">
        <v>68</v>
      </c>
    </row>
    <row r="11" spans="1:10" s="2" customFormat="1" ht="19" customHeight="1" x14ac:dyDescent="0.25">
      <c r="A11" s="49"/>
      <c r="B11" s="46" t="s">
        <v>22</v>
      </c>
      <c r="C11" s="46" t="s">
        <v>23</v>
      </c>
      <c r="D11" s="8" t="s">
        <v>24</v>
      </c>
      <c r="E11" s="9" t="s">
        <v>25</v>
      </c>
      <c r="F11" s="10">
        <v>700</v>
      </c>
      <c r="G11" s="9" t="s">
        <v>25</v>
      </c>
      <c r="H11" s="53" t="s">
        <v>74</v>
      </c>
      <c r="I11" s="53"/>
      <c r="J11" s="19"/>
    </row>
    <row r="12" spans="1:10" s="2" customFormat="1" ht="19" customHeight="1" x14ac:dyDescent="0.25">
      <c r="A12" s="49"/>
      <c r="B12" s="50"/>
      <c r="C12" s="47"/>
      <c r="D12" s="8" t="s">
        <v>75</v>
      </c>
      <c r="E12" s="9" t="s">
        <v>27</v>
      </c>
      <c r="F12" s="11">
        <v>725</v>
      </c>
      <c r="G12" s="9" t="s">
        <v>27</v>
      </c>
      <c r="H12" s="53" t="s">
        <v>74</v>
      </c>
      <c r="I12" s="53"/>
      <c r="J12" s="19"/>
    </row>
    <row r="13" spans="1:10" s="2" customFormat="1" ht="19" customHeight="1" x14ac:dyDescent="0.25">
      <c r="A13" s="49"/>
      <c r="B13" s="50"/>
      <c r="C13" s="7" t="s">
        <v>28</v>
      </c>
      <c r="D13" s="12" t="s">
        <v>29</v>
      </c>
      <c r="E13" s="13" t="s">
        <v>30</v>
      </c>
      <c r="F13" s="14" t="s">
        <v>73</v>
      </c>
      <c r="G13" s="13" t="s">
        <v>30</v>
      </c>
      <c r="H13" s="53" t="s">
        <v>72</v>
      </c>
      <c r="I13" s="53"/>
      <c r="J13" s="19"/>
    </row>
    <row r="14" spans="1:10" s="2" customFormat="1" ht="19" customHeight="1" x14ac:dyDescent="0.25">
      <c r="A14" s="49"/>
      <c r="B14" s="50"/>
      <c r="C14" s="46" t="s">
        <v>31</v>
      </c>
      <c r="D14" s="12" t="s">
        <v>32</v>
      </c>
      <c r="E14" s="13" t="s">
        <v>33</v>
      </c>
      <c r="F14" s="13" t="s">
        <v>33</v>
      </c>
      <c r="G14" s="13" t="s">
        <v>33</v>
      </c>
      <c r="H14" s="53" t="s">
        <v>76</v>
      </c>
      <c r="I14" s="53"/>
      <c r="J14" s="19"/>
    </row>
    <row r="15" spans="1:10" s="2" customFormat="1" ht="19" customHeight="1" x14ac:dyDescent="0.25">
      <c r="A15" s="49"/>
      <c r="B15" s="50"/>
      <c r="C15" s="50"/>
      <c r="D15" s="12" t="s">
        <v>34</v>
      </c>
      <c r="E15" s="13" t="s">
        <v>35</v>
      </c>
      <c r="F15" s="14" t="s">
        <v>73</v>
      </c>
      <c r="G15" s="13" t="s">
        <v>35</v>
      </c>
      <c r="H15" s="53" t="s">
        <v>72</v>
      </c>
      <c r="I15" s="53"/>
      <c r="J15" s="19"/>
    </row>
    <row r="16" spans="1:10" s="2" customFormat="1" ht="19" customHeight="1" x14ac:dyDescent="0.25">
      <c r="A16" s="49"/>
      <c r="B16" s="50"/>
      <c r="C16" s="47"/>
      <c r="D16" s="12" t="s">
        <v>36</v>
      </c>
      <c r="E16" s="13" t="s">
        <v>30</v>
      </c>
      <c r="F16" s="14" t="s">
        <v>73</v>
      </c>
      <c r="G16" s="13" t="s">
        <v>30</v>
      </c>
      <c r="H16" s="54" t="s">
        <v>72</v>
      </c>
      <c r="I16" s="55"/>
      <c r="J16" s="19"/>
    </row>
    <row r="17" spans="1:10" s="2" customFormat="1" ht="19" customHeight="1" x14ac:dyDescent="0.25">
      <c r="A17" s="49"/>
      <c r="B17" s="50"/>
      <c r="C17" s="46" t="s">
        <v>37</v>
      </c>
      <c r="D17" s="8" t="s">
        <v>38</v>
      </c>
      <c r="E17" s="9" t="s">
        <v>39</v>
      </c>
      <c r="F17" s="15">
        <v>63.76</v>
      </c>
      <c r="G17" s="9" t="s">
        <v>39</v>
      </c>
      <c r="H17" s="53" t="s">
        <v>74</v>
      </c>
      <c r="I17" s="53"/>
      <c r="J17" s="19"/>
    </row>
    <row r="18" spans="1:10" s="2" customFormat="1" ht="19" customHeight="1" x14ac:dyDescent="0.25">
      <c r="A18" s="49"/>
      <c r="B18" s="47"/>
      <c r="C18" s="47"/>
      <c r="D18" s="8" t="s">
        <v>40</v>
      </c>
      <c r="E18" s="9" t="s">
        <v>41</v>
      </c>
      <c r="F18" s="4">
        <v>3.15</v>
      </c>
      <c r="G18" s="9" t="s">
        <v>41</v>
      </c>
      <c r="H18" s="53" t="s">
        <v>74</v>
      </c>
      <c r="I18" s="53"/>
      <c r="J18" s="19"/>
    </row>
    <row r="19" spans="1:10" s="2" customFormat="1" ht="19" customHeight="1" x14ac:dyDescent="0.25">
      <c r="A19" s="49"/>
      <c r="B19" s="46" t="s">
        <v>42</v>
      </c>
      <c r="C19" s="46" t="s">
        <v>43</v>
      </c>
      <c r="D19" s="8" t="s">
        <v>44</v>
      </c>
      <c r="E19" s="9" t="s">
        <v>45</v>
      </c>
      <c r="F19" s="14" t="s">
        <v>73</v>
      </c>
      <c r="G19" s="9" t="s">
        <v>45</v>
      </c>
      <c r="H19" s="53" t="s">
        <v>72</v>
      </c>
      <c r="I19" s="53"/>
      <c r="J19" s="19"/>
    </row>
    <row r="20" spans="1:10" s="2" customFormat="1" ht="21" customHeight="1" x14ac:dyDescent="0.25">
      <c r="A20" s="49"/>
      <c r="B20" s="50"/>
      <c r="C20" s="47"/>
      <c r="D20" s="8" t="s">
        <v>46</v>
      </c>
      <c r="E20" s="9" t="s">
        <v>47</v>
      </c>
      <c r="F20" s="14" t="s">
        <v>73</v>
      </c>
      <c r="G20" s="9" t="s">
        <v>47</v>
      </c>
      <c r="H20" s="53" t="s">
        <v>72</v>
      </c>
      <c r="I20" s="53"/>
      <c r="J20" s="19"/>
    </row>
    <row r="21" spans="1:10" s="2" customFormat="1" ht="36" customHeight="1" x14ac:dyDescent="0.25">
      <c r="A21" s="49"/>
      <c r="B21" s="47"/>
      <c r="C21" s="7" t="s">
        <v>48</v>
      </c>
      <c r="D21" s="8" t="s">
        <v>49</v>
      </c>
      <c r="E21" s="9" t="s">
        <v>50</v>
      </c>
      <c r="F21" s="14" t="s">
        <v>73</v>
      </c>
      <c r="G21" s="9" t="s">
        <v>50</v>
      </c>
      <c r="H21" s="53" t="s">
        <v>72</v>
      </c>
      <c r="I21" s="53"/>
      <c r="J21" s="19"/>
    </row>
    <row r="22" spans="1:10" s="2" customFormat="1" ht="25" customHeight="1" x14ac:dyDescent="0.25">
      <c r="A22" s="49"/>
      <c r="B22" s="50" t="s">
        <v>51</v>
      </c>
      <c r="C22" s="46" t="s">
        <v>69</v>
      </c>
      <c r="D22" s="8" t="s">
        <v>53</v>
      </c>
      <c r="E22" s="17" t="s">
        <v>54</v>
      </c>
      <c r="F22" s="14" t="s">
        <v>73</v>
      </c>
      <c r="G22" s="17" t="s">
        <v>54</v>
      </c>
      <c r="H22" s="54" t="s">
        <v>77</v>
      </c>
      <c r="I22" s="55"/>
      <c r="J22" s="19"/>
    </row>
    <row r="23" spans="1:10" s="2" customFormat="1" ht="27" customHeight="1" x14ac:dyDescent="0.25">
      <c r="A23" s="49"/>
      <c r="B23" s="47"/>
      <c r="C23" s="47"/>
      <c r="D23" s="8" t="s">
        <v>55</v>
      </c>
      <c r="E23" s="17" t="s">
        <v>54</v>
      </c>
      <c r="F23" s="14" t="s">
        <v>73</v>
      </c>
      <c r="G23" s="17" t="s">
        <v>54</v>
      </c>
      <c r="H23" s="54" t="s">
        <v>77</v>
      </c>
      <c r="I23" s="55"/>
      <c r="J23" s="19"/>
    </row>
  </sheetData>
  <protectedRanges>
    <protectedRange sqref="H5:I7 F6:G6" name="区域2"/>
    <protectedRange sqref="F11:F12" name="区域1"/>
    <protectedRange sqref="H6:I8 F6:G6" name="区域2_1"/>
  </protectedRanges>
  <mergeCells count="43">
    <mergeCell ref="B19:B21"/>
    <mergeCell ref="C19:C20"/>
    <mergeCell ref="C11:C12"/>
    <mergeCell ref="C14:C16"/>
    <mergeCell ref="B11:B18"/>
    <mergeCell ref="C17:C18"/>
    <mergeCell ref="A1:J1"/>
    <mergeCell ref="A2:J2"/>
    <mergeCell ref="B3:D3"/>
    <mergeCell ref="F3:J3"/>
    <mergeCell ref="B4:D4"/>
    <mergeCell ref="F4:J4"/>
    <mergeCell ref="H7:I7"/>
    <mergeCell ref="B8:E8"/>
    <mergeCell ref="F8:G8"/>
    <mergeCell ref="H8:I8"/>
    <mergeCell ref="B5:E5"/>
    <mergeCell ref="F5:G5"/>
    <mergeCell ref="H5:I5"/>
    <mergeCell ref="B6:E6"/>
    <mergeCell ref="F6:G6"/>
    <mergeCell ref="H6:I6"/>
    <mergeCell ref="H14:I14"/>
    <mergeCell ref="H15:I15"/>
    <mergeCell ref="H16:I16"/>
    <mergeCell ref="H17:I17"/>
    <mergeCell ref="H18:I18"/>
    <mergeCell ref="C22:C23"/>
    <mergeCell ref="A5:A8"/>
    <mergeCell ref="A10:A23"/>
    <mergeCell ref="B22:B23"/>
    <mergeCell ref="B9:J9"/>
    <mergeCell ref="H10:I10"/>
    <mergeCell ref="H11:I11"/>
    <mergeCell ref="H12:I12"/>
    <mergeCell ref="H13:I13"/>
    <mergeCell ref="B7:E7"/>
    <mergeCell ref="F7:G7"/>
    <mergeCell ref="H19:I19"/>
    <mergeCell ref="H20:I20"/>
    <mergeCell ref="H21:I21"/>
    <mergeCell ref="H22:I22"/>
    <mergeCell ref="H23:I23"/>
  </mergeCells>
  <phoneticPr fontId="9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2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3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申报表</vt:lpstr>
      <vt:lpstr>5月份</vt:lpstr>
      <vt:lpstr>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思源 李</cp:lastModifiedBy>
  <dcterms:created xsi:type="dcterms:W3CDTF">2021-01-26T08:18:00Z</dcterms:created>
  <dcterms:modified xsi:type="dcterms:W3CDTF">2024-10-20T05:21:48Z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A79A3ECA59134280B847EEDA0579561F</vt:lpwstr>
  </property>
  <property fmtid="{D5CDD505-2E9C-101B-9397-08002B2CF9AE}" pid="4" name="KSOReadingLayout">
    <vt:bool>true</vt:bool>
  </property>
</Properties>
</file>